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search_work\my_2018\liushuai_16s_seq\Manuscripts\附图表\"/>
    </mc:Choice>
  </mc:AlternateContent>
  <xr:revisionPtr revIDLastSave="0" documentId="13_ncr:1_{08938FEC-C088-4384-9BD5-B947D6A073C7}" xr6:coauthVersionLast="45" xr6:coauthVersionMax="45" xr10:uidLastSave="{00000000-0000-0000-0000-000000000000}"/>
  <bookViews>
    <workbookView xWindow="-120" yWindow="-120" windowWidth="20730" windowHeight="11310" activeTab="2" xr2:uid="{84E22FC0-1EF3-426D-9BCB-8532C4BDA098}"/>
  </bookViews>
  <sheets>
    <sheet name="List" sheetId="3" r:id="rId1"/>
    <sheet name="S2-1" sheetId="1" r:id="rId2"/>
    <sheet name="S2-2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" i="1" l="1"/>
  <c r="B21" i="1"/>
  <c r="C21" i="2"/>
  <c r="B21" i="2"/>
  <c r="C22" i="2"/>
  <c r="B22" i="2"/>
  <c r="C22" i="1"/>
  <c r="B22" i="1"/>
</calcChain>
</file>

<file path=xl/sharedStrings.xml><?xml version="1.0" encoding="utf-8"?>
<sst xmlns="http://schemas.openxmlformats.org/spreadsheetml/2006/main" count="53" uniqueCount="32">
  <si>
    <t>GR1</t>
  </si>
  <si>
    <t>GR2</t>
  </si>
  <si>
    <t>GR3</t>
  </si>
  <si>
    <t>GR4</t>
  </si>
  <si>
    <t>GR5</t>
  </si>
  <si>
    <t>GR6</t>
  </si>
  <si>
    <t>SF1</t>
  </si>
  <si>
    <t>SF2</t>
  </si>
  <si>
    <t>SF3</t>
  </si>
  <si>
    <t>SF4</t>
  </si>
  <si>
    <t>SF5</t>
  </si>
  <si>
    <t>SF6</t>
  </si>
  <si>
    <t>Total</t>
    <phoneticPr fontId="1" type="noConversion"/>
  </si>
  <si>
    <t>Aaverage</t>
    <phoneticPr fontId="1" type="noConversion"/>
  </si>
  <si>
    <t>Total</t>
    <phoneticPr fontId="1" type="noConversion"/>
  </si>
  <si>
    <t>Average</t>
    <phoneticPr fontId="1" type="noConversion"/>
  </si>
  <si>
    <t>Raw reads</t>
    <phoneticPr fontId="1" type="noConversion"/>
  </si>
  <si>
    <t>Clean Reads</t>
    <phoneticPr fontId="1" type="noConversion"/>
  </si>
  <si>
    <t>Clean reads</t>
    <phoneticPr fontId="1" type="noConversion"/>
  </si>
  <si>
    <t>IF1</t>
    <phoneticPr fontId="1" type="noConversion"/>
  </si>
  <si>
    <t>IF2</t>
  </si>
  <si>
    <t>IF3</t>
  </si>
  <si>
    <t>IF4</t>
  </si>
  <si>
    <t>IF5</t>
  </si>
  <si>
    <t>IF6</t>
  </si>
  <si>
    <t>Table S2-1. Summary of 16S rRNA gene sequencing reads for bacteria across  samples</t>
    <phoneticPr fontId="1" type="noConversion"/>
  </si>
  <si>
    <t>Table S2-2. Summary of 16S rRNA gene sequencing reads for archaea across samples</t>
    <phoneticPr fontId="1" type="noConversion"/>
  </si>
  <si>
    <t>Samples</t>
    <phoneticPr fontId="1" type="noConversion"/>
  </si>
  <si>
    <t>Average length of clean reads</t>
    <phoneticPr fontId="1" type="noConversion"/>
  </si>
  <si>
    <t>Table S2. Summary of 16S rRNA gene sequencing reads across samples</t>
    <phoneticPr fontId="1" type="noConversion"/>
  </si>
  <si>
    <t>Table S2-1. Summary of 16S rRNA gene sequencing reads for bacteria across samples</t>
    <phoneticPr fontId="3" type="noConversion"/>
  </si>
  <si>
    <t>Table S2-2. Summary of 16S rRNA gene sequencing reads for archaea across samples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</si>
</sst>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8" x14ac:knownFonts="1"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 Light"/>
      <family val="3"/>
      <charset val="134"/>
      <scheme val="major"/>
    </font>
    <font>
      <sz val="11"/>
      <color theme="1"/>
      <name val="等线 Light"/>
      <family val="3"/>
      <charset val="134"/>
      <scheme val="maj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0" fontId="6" fillId="0" borderId="0" xfId="0" applyFo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/>
    <xf numFmtId="0" fontId="7" fillId="0" borderId="1" xfId="0" applyFont="1" applyBorder="1">
      <alignment vertical="center"/>
    </xf>
    <xf numFmtId="0" fontId="7" fillId="0" borderId="1" xfId="0" applyFont="1" applyFill="1" applyBorder="1">
      <alignment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77" fontId="4" fillId="0" borderId="0" xfId="0" applyNumberFormat="1" applyFont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52B7-7CE0-4EBE-9E62-82E5C6F62BFA}">
  <dimension ref="A1:J4"/>
  <sheetViews>
    <sheetView workbookViewId="0">
      <selection activeCell="F22" sqref="F22"/>
    </sheetView>
  </sheetViews>
  <sheetFormatPr defaultRowHeight="14.25" x14ac:dyDescent="0.15"/>
  <cols>
    <col min="1" max="5" width="9" style="3"/>
    <col min="6" max="6" width="18.375" style="3" customWidth="1"/>
    <col min="7" max="7" width="9" style="10"/>
  </cols>
  <sheetData>
    <row r="1" spans="1:10" x14ac:dyDescent="0.15">
      <c r="A1" s="22" t="s">
        <v>29</v>
      </c>
    </row>
    <row r="3" spans="1:10" x14ac:dyDescent="0.2">
      <c r="A3" s="4" t="s">
        <v>30</v>
      </c>
      <c r="B3" s="5"/>
      <c r="C3" s="5"/>
      <c r="D3" s="5"/>
      <c r="E3" s="5"/>
      <c r="F3" s="5"/>
      <c r="G3" s="11"/>
      <c r="H3" s="1"/>
      <c r="I3" s="1"/>
      <c r="J3" s="1"/>
    </row>
    <row r="4" spans="1:10" x14ac:dyDescent="0.2">
      <c r="A4" s="4" t="s">
        <v>31</v>
      </c>
      <c r="B4" s="5"/>
      <c r="C4" s="5"/>
      <c r="D4" s="5"/>
      <c r="E4" s="5"/>
      <c r="F4" s="5"/>
      <c r="G4" s="11"/>
      <c r="H4" s="1"/>
      <c r="I4" s="1"/>
      <c r="J4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B7EC-9BE2-4116-89AE-7E5170D77E57}">
  <dimension ref="A1:F22"/>
  <sheetViews>
    <sheetView workbookViewId="0">
      <selection activeCell="F6" sqref="F6"/>
    </sheetView>
  </sheetViews>
  <sheetFormatPr defaultRowHeight="14.25" x14ac:dyDescent="0.15"/>
  <cols>
    <col min="1" max="3" width="17.25" style="3" customWidth="1"/>
    <col min="4" max="4" width="9" style="3"/>
  </cols>
  <sheetData>
    <row r="1" spans="1:6" ht="15.75" x14ac:dyDescent="0.15">
      <c r="A1" s="23" t="s">
        <v>25</v>
      </c>
      <c r="B1" s="23"/>
      <c r="C1" s="23"/>
      <c r="D1" s="23"/>
      <c r="E1" s="9"/>
    </row>
    <row r="2" spans="1:6" x14ac:dyDescent="0.15">
      <c r="A2" s="12" t="s">
        <v>27</v>
      </c>
      <c r="B2" s="12" t="s">
        <v>16</v>
      </c>
      <c r="C2" s="12" t="s">
        <v>18</v>
      </c>
      <c r="D2" s="13" t="s">
        <v>28</v>
      </c>
    </row>
    <row r="3" spans="1:6" x14ac:dyDescent="0.15">
      <c r="A3" s="14" t="s">
        <v>0</v>
      </c>
      <c r="B3" s="14">
        <v>14627</v>
      </c>
      <c r="C3" s="14">
        <v>13101</v>
      </c>
      <c r="D3" s="14">
        <v>1426</v>
      </c>
    </row>
    <row r="4" spans="1:6" x14ac:dyDescent="0.15">
      <c r="A4" s="14" t="s">
        <v>1</v>
      </c>
      <c r="B4" s="14">
        <v>15832</v>
      </c>
      <c r="C4" s="14">
        <v>13767</v>
      </c>
      <c r="D4" s="14">
        <v>1425</v>
      </c>
    </row>
    <row r="5" spans="1:6" x14ac:dyDescent="0.15">
      <c r="A5" s="14" t="s">
        <v>2</v>
      </c>
      <c r="B5" s="14">
        <v>25795</v>
      </c>
      <c r="C5" s="14">
        <v>23309</v>
      </c>
      <c r="D5" s="14">
        <v>1428</v>
      </c>
    </row>
    <row r="6" spans="1:6" x14ac:dyDescent="0.15">
      <c r="A6" s="14" t="s">
        <v>3</v>
      </c>
      <c r="B6" s="14">
        <v>47346</v>
      </c>
      <c r="C6" s="14">
        <v>33655</v>
      </c>
      <c r="D6" s="14">
        <v>1439</v>
      </c>
    </row>
    <row r="7" spans="1:6" x14ac:dyDescent="0.15">
      <c r="A7" s="14" t="s">
        <v>4</v>
      </c>
      <c r="B7" s="14">
        <v>6431</v>
      </c>
      <c r="C7" s="14">
        <v>4777</v>
      </c>
      <c r="D7" s="14">
        <v>1433</v>
      </c>
    </row>
    <row r="8" spans="1:6" x14ac:dyDescent="0.15">
      <c r="A8" s="14" t="s">
        <v>5</v>
      </c>
      <c r="B8" s="14">
        <v>12149</v>
      </c>
      <c r="C8" s="14">
        <v>10488</v>
      </c>
      <c r="D8" s="14">
        <v>1432</v>
      </c>
    </row>
    <row r="9" spans="1:6" x14ac:dyDescent="0.15">
      <c r="A9" s="14" t="s">
        <v>6</v>
      </c>
      <c r="B9" s="14">
        <v>8868</v>
      </c>
      <c r="C9" s="14">
        <v>6577</v>
      </c>
      <c r="D9" s="14">
        <v>1433</v>
      </c>
    </row>
    <row r="10" spans="1:6" x14ac:dyDescent="0.15">
      <c r="A10" s="14" t="s">
        <v>7</v>
      </c>
      <c r="B10" s="14">
        <v>13112</v>
      </c>
      <c r="C10" s="14">
        <v>11013</v>
      </c>
      <c r="D10" s="14">
        <v>1431</v>
      </c>
    </row>
    <row r="11" spans="1:6" x14ac:dyDescent="0.15">
      <c r="A11" s="14" t="s">
        <v>8</v>
      </c>
      <c r="B11" s="14">
        <v>8697</v>
      </c>
      <c r="C11" s="14">
        <v>6096</v>
      </c>
      <c r="D11" s="14">
        <v>1430</v>
      </c>
    </row>
    <row r="12" spans="1:6" x14ac:dyDescent="0.15">
      <c r="A12" s="14" t="s">
        <v>9</v>
      </c>
      <c r="B12" s="14">
        <v>8652</v>
      </c>
      <c r="C12" s="14">
        <v>6180</v>
      </c>
      <c r="D12" s="14">
        <v>1430</v>
      </c>
    </row>
    <row r="13" spans="1:6" x14ac:dyDescent="0.15">
      <c r="A13" s="14" t="s">
        <v>10</v>
      </c>
      <c r="B13" s="14">
        <v>16680</v>
      </c>
      <c r="C13" s="14">
        <v>13549</v>
      </c>
      <c r="D13" s="14">
        <v>1428</v>
      </c>
    </row>
    <row r="14" spans="1:6" ht="15.75" x14ac:dyDescent="0.15">
      <c r="A14" s="14" t="s">
        <v>11</v>
      </c>
      <c r="B14" s="14">
        <v>28420</v>
      </c>
      <c r="C14" s="14">
        <v>23921</v>
      </c>
      <c r="D14" s="14">
        <v>1433</v>
      </c>
      <c r="F14" s="2"/>
    </row>
    <row r="15" spans="1:6" x14ac:dyDescent="0.15">
      <c r="A15" s="14" t="s">
        <v>19</v>
      </c>
      <c r="B15" s="14">
        <v>12887</v>
      </c>
      <c r="C15" s="14">
        <v>8236</v>
      </c>
      <c r="D15" s="14">
        <v>1440</v>
      </c>
    </row>
    <row r="16" spans="1:6" x14ac:dyDescent="0.15">
      <c r="A16" s="14" t="s">
        <v>20</v>
      </c>
      <c r="B16" s="14">
        <v>29063</v>
      </c>
      <c r="C16" s="14">
        <v>23981</v>
      </c>
      <c r="D16" s="14">
        <v>1446</v>
      </c>
    </row>
    <row r="17" spans="1:4" x14ac:dyDescent="0.15">
      <c r="A17" s="14" t="s">
        <v>21</v>
      </c>
      <c r="B17" s="14">
        <v>24331</v>
      </c>
      <c r="C17" s="14">
        <v>19836</v>
      </c>
      <c r="D17" s="14">
        <v>1437</v>
      </c>
    </row>
    <row r="18" spans="1:4" x14ac:dyDescent="0.15">
      <c r="A18" s="14" t="s">
        <v>22</v>
      </c>
      <c r="B18" s="14">
        <v>6999</v>
      </c>
      <c r="C18" s="14">
        <v>4840</v>
      </c>
      <c r="D18" s="14">
        <v>1432</v>
      </c>
    </row>
    <row r="19" spans="1:4" x14ac:dyDescent="0.15">
      <c r="A19" s="14" t="s">
        <v>23</v>
      </c>
      <c r="B19" s="14">
        <v>7991</v>
      </c>
      <c r="C19" s="14">
        <v>5197</v>
      </c>
      <c r="D19" s="14">
        <v>1439</v>
      </c>
    </row>
    <row r="20" spans="1:4" x14ac:dyDescent="0.15">
      <c r="A20" s="14" t="s">
        <v>24</v>
      </c>
      <c r="B20" s="14">
        <v>16603</v>
      </c>
      <c r="C20" s="14">
        <v>10647</v>
      </c>
      <c r="D20" s="14">
        <v>1438</v>
      </c>
    </row>
    <row r="21" spans="1:4" x14ac:dyDescent="0.15">
      <c r="A21" s="15" t="s">
        <v>15</v>
      </c>
      <c r="B21" s="16">
        <f>AVERAGE(B3:B20)</f>
        <v>16915.722222222223</v>
      </c>
      <c r="C21" s="16">
        <f>AVERAGE(C3:C20)</f>
        <v>13287.222222222223</v>
      </c>
      <c r="D21" s="17">
        <v>1433</v>
      </c>
    </row>
    <row r="22" spans="1:4" x14ac:dyDescent="0.15">
      <c r="A22" s="18" t="s">
        <v>14</v>
      </c>
      <c r="B22" s="18">
        <f>SUM(B3:B20)</f>
        <v>304483</v>
      </c>
      <c r="C22" s="18">
        <f>SUM(C3:C20)</f>
        <v>239170</v>
      </c>
      <c r="D22" s="18"/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6E999-815E-45E3-A3DC-AF78EC5EB6C2}">
  <dimension ref="A1:E22"/>
  <sheetViews>
    <sheetView tabSelected="1" workbookViewId="0">
      <selection activeCell="H11" sqref="H11"/>
    </sheetView>
  </sheetViews>
  <sheetFormatPr defaultRowHeight="14.25" x14ac:dyDescent="0.15"/>
  <cols>
    <col min="1" max="3" width="17.5" style="3" customWidth="1"/>
    <col min="4" max="4" width="9" style="3"/>
  </cols>
  <sheetData>
    <row r="1" spans="1:5" x14ac:dyDescent="0.15">
      <c r="A1" s="24" t="s">
        <v>26</v>
      </c>
      <c r="B1" s="24"/>
      <c r="C1" s="24"/>
      <c r="E1" s="6"/>
    </row>
    <row r="2" spans="1:5" x14ac:dyDescent="0.15">
      <c r="A2" s="19" t="s">
        <v>27</v>
      </c>
      <c r="B2" s="19" t="s">
        <v>16</v>
      </c>
      <c r="C2" s="19" t="s">
        <v>17</v>
      </c>
      <c r="D2" s="20" t="s">
        <v>28</v>
      </c>
    </row>
    <row r="3" spans="1:5" x14ac:dyDescent="0.15">
      <c r="A3" s="4" t="s">
        <v>0</v>
      </c>
      <c r="B3" s="4">
        <v>55016</v>
      </c>
      <c r="C3" s="4">
        <v>50519</v>
      </c>
      <c r="D3" s="4">
        <v>275</v>
      </c>
    </row>
    <row r="4" spans="1:5" x14ac:dyDescent="0.15">
      <c r="A4" s="4" t="s">
        <v>1</v>
      </c>
      <c r="B4" s="4">
        <v>77378</v>
      </c>
      <c r="C4" s="4">
        <v>74510</v>
      </c>
      <c r="D4" s="4">
        <v>279</v>
      </c>
    </row>
    <row r="5" spans="1:5" x14ac:dyDescent="0.15">
      <c r="A5" s="4" t="s">
        <v>2</v>
      </c>
      <c r="B5" s="4">
        <v>80531</v>
      </c>
      <c r="C5" s="4">
        <v>72816</v>
      </c>
      <c r="D5" s="4">
        <v>280</v>
      </c>
    </row>
    <row r="6" spans="1:5" x14ac:dyDescent="0.15">
      <c r="A6" s="4" t="s">
        <v>3</v>
      </c>
      <c r="B6" s="4">
        <v>69644</v>
      </c>
      <c r="C6" s="4">
        <v>63522</v>
      </c>
      <c r="D6" s="4">
        <v>272</v>
      </c>
    </row>
    <row r="7" spans="1:5" x14ac:dyDescent="0.15">
      <c r="A7" s="4" t="s">
        <v>4</v>
      </c>
      <c r="B7" s="4">
        <v>72088</v>
      </c>
      <c r="C7" s="4">
        <v>70260</v>
      </c>
      <c r="D7" s="4">
        <v>278</v>
      </c>
    </row>
    <row r="8" spans="1:5" x14ac:dyDescent="0.15">
      <c r="A8" s="4" t="s">
        <v>5</v>
      </c>
      <c r="B8" s="4">
        <v>74112</v>
      </c>
      <c r="C8" s="4">
        <v>70111</v>
      </c>
      <c r="D8" s="4">
        <v>278</v>
      </c>
    </row>
    <row r="9" spans="1:5" x14ac:dyDescent="0.15">
      <c r="A9" s="4" t="s">
        <v>6</v>
      </c>
      <c r="B9" s="4">
        <v>68248</v>
      </c>
      <c r="C9" s="4">
        <v>62446</v>
      </c>
      <c r="D9" s="4">
        <v>280</v>
      </c>
    </row>
    <row r="10" spans="1:5" x14ac:dyDescent="0.15">
      <c r="A10" s="4" t="s">
        <v>7</v>
      </c>
      <c r="B10" s="4">
        <v>71626</v>
      </c>
      <c r="C10" s="4">
        <v>66493</v>
      </c>
      <c r="D10" s="4">
        <v>280</v>
      </c>
    </row>
    <row r="11" spans="1:5" x14ac:dyDescent="0.15">
      <c r="A11" s="4" t="s">
        <v>8</v>
      </c>
      <c r="B11" s="4">
        <v>74237</v>
      </c>
      <c r="C11" s="4">
        <v>70013</v>
      </c>
      <c r="D11" s="4">
        <v>273</v>
      </c>
    </row>
    <row r="12" spans="1:5" x14ac:dyDescent="0.15">
      <c r="A12" s="4" t="s">
        <v>9</v>
      </c>
      <c r="B12" s="4">
        <v>75129</v>
      </c>
      <c r="C12" s="4">
        <v>70159</v>
      </c>
      <c r="D12" s="4">
        <v>281</v>
      </c>
    </row>
    <row r="13" spans="1:5" x14ac:dyDescent="0.15">
      <c r="A13" s="4" t="s">
        <v>10</v>
      </c>
      <c r="B13" s="4">
        <v>77021</v>
      </c>
      <c r="C13" s="4">
        <v>74275</v>
      </c>
      <c r="D13" s="4">
        <v>280</v>
      </c>
    </row>
    <row r="14" spans="1:5" x14ac:dyDescent="0.15">
      <c r="A14" s="4" t="s">
        <v>11</v>
      </c>
      <c r="B14" s="4">
        <v>55306</v>
      </c>
      <c r="C14" s="4">
        <v>52350</v>
      </c>
      <c r="D14" s="4">
        <v>281</v>
      </c>
    </row>
    <row r="15" spans="1:5" x14ac:dyDescent="0.15">
      <c r="A15" s="4" t="s">
        <v>19</v>
      </c>
      <c r="B15" s="4">
        <v>71692</v>
      </c>
      <c r="C15" s="4">
        <v>70123</v>
      </c>
      <c r="D15" s="4">
        <v>282</v>
      </c>
    </row>
    <row r="16" spans="1:5" x14ac:dyDescent="0.15">
      <c r="A16" s="4" t="s">
        <v>20</v>
      </c>
      <c r="B16" s="4">
        <v>60966</v>
      </c>
      <c r="C16" s="4">
        <v>55101</v>
      </c>
      <c r="D16" s="4">
        <v>279</v>
      </c>
    </row>
    <row r="17" spans="1:4" x14ac:dyDescent="0.15">
      <c r="A17" s="4" t="s">
        <v>21</v>
      </c>
      <c r="B17" s="4">
        <v>67851</v>
      </c>
      <c r="C17" s="4">
        <v>65735</v>
      </c>
      <c r="D17" s="4">
        <v>281</v>
      </c>
    </row>
    <row r="18" spans="1:4" x14ac:dyDescent="0.15">
      <c r="A18" s="4" t="s">
        <v>22</v>
      </c>
      <c r="B18" s="4">
        <v>68409</v>
      </c>
      <c r="C18" s="4">
        <v>62062</v>
      </c>
      <c r="D18" s="4">
        <v>281</v>
      </c>
    </row>
    <row r="19" spans="1:4" x14ac:dyDescent="0.15">
      <c r="A19" s="4" t="s">
        <v>23</v>
      </c>
      <c r="B19" s="4">
        <v>58519</v>
      </c>
      <c r="C19" s="4">
        <v>55638</v>
      </c>
      <c r="D19" s="4">
        <v>278</v>
      </c>
    </row>
    <row r="20" spans="1:4" x14ac:dyDescent="0.15">
      <c r="A20" s="4" t="s">
        <v>24</v>
      </c>
      <c r="B20" s="4">
        <v>70765</v>
      </c>
      <c r="C20" s="4">
        <v>66579</v>
      </c>
      <c r="D20" s="4">
        <v>277</v>
      </c>
    </row>
    <row r="21" spans="1:4" x14ac:dyDescent="0.15">
      <c r="A21" s="7" t="s">
        <v>13</v>
      </c>
      <c r="B21" s="21">
        <f>AVERAGE(B3:B20)</f>
        <v>69363.222222222219</v>
      </c>
      <c r="C21" s="21">
        <f>AVERAGE(C3:C20)</f>
        <v>65150.666666666664</v>
      </c>
      <c r="D21" s="7">
        <v>278</v>
      </c>
    </row>
    <row r="22" spans="1:4" x14ac:dyDescent="0.15">
      <c r="A22" s="8" t="s">
        <v>12</v>
      </c>
      <c r="B22" s="8">
        <f>SUM(B3:B20)</f>
        <v>1248538</v>
      </c>
      <c r="C22" s="8">
        <f>SUM(C3:C20)</f>
        <v>1172712</v>
      </c>
      <c r="D22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List</vt:lpstr>
      <vt:lpstr>S2-1</vt:lpstr>
      <vt:lpstr>S2-2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firework</cp:lastModifiedBy>
  <dcterms:created xsi:type="dcterms:W3CDTF">2019-08-03T08:24:06Z</dcterms:created>
  <dcterms:modified xsi:type="dcterms:W3CDTF">2019-11-09T01:18:08Z</dcterms:modified>
</cp:coreProperties>
</file>